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480" yWindow="375" windowWidth="23400" windowHeight="9750"/>
  </bookViews>
  <sheets>
    <sheet name="2012" sheetId="1" r:id="rId1"/>
  </sheets>
  <calcPr calcId="125725"/>
</workbook>
</file>

<file path=xl/calcChain.xml><?xml version="1.0" encoding="utf-8"?>
<calcChain xmlns="http://schemas.openxmlformats.org/spreadsheetml/2006/main">
  <c r="H12" i="1"/>
  <c r="H13"/>
  <c r="H14"/>
  <c r="H16" s="1"/>
  <c r="I18" s="1"/>
  <c r="H15"/>
  <c r="H17"/>
  <c r="C21"/>
  <c r="H21"/>
  <c r="C22"/>
  <c r="H22"/>
  <c r="C23"/>
  <c r="H23"/>
  <c r="C24" s="1"/>
  <c r="H24"/>
  <c r="H25"/>
  <c r="C25" s="1"/>
  <c r="H29"/>
  <c r="H30"/>
  <c r="I37" s="1"/>
  <c r="H31"/>
  <c r="H32"/>
  <c r="H33"/>
  <c r="H34"/>
  <c r="H35"/>
  <c r="H36"/>
  <c r="I41"/>
  <c r="I51"/>
  <c r="I57"/>
  <c r="H58"/>
  <c r="I60" s="1"/>
  <c r="I61" s="1"/>
  <c r="H59"/>
  <c r="C26" l="1"/>
  <c r="I26" s="1"/>
  <c r="I38"/>
  <c r="I42" s="1"/>
  <c r="I62" l="1"/>
  <c r="I63" s="1"/>
  <c r="I44" s="1"/>
  <c r="I46" s="1"/>
  <c r="I50" s="1"/>
  <c r="I52" s="1"/>
</calcChain>
</file>

<file path=xl/comments1.xml><?xml version="1.0" encoding="utf-8"?>
<comments xmlns="http://schemas.openxmlformats.org/spreadsheetml/2006/main">
  <authors>
    <author>Jan</author>
    <author>Jan van der Laan</author>
  </authors>
  <commentList>
    <comment ref="B3" authorId="0">
      <text>
        <r>
          <rPr>
            <b/>
            <sz val="9"/>
            <color indexed="81"/>
            <rFont val="Tahoma"/>
            <charset val="1"/>
          </rPr>
          <t>Jan:</t>
        </r>
        <r>
          <rPr>
            <sz val="9"/>
            <color indexed="81"/>
            <rFont val="Tahoma"/>
            <charset val="1"/>
          </rPr>
          <t xml:space="preserve">
Maak een keuze voor de bijtellingspercentage voor de autokostenfictie.
Afhankelijk van de datum tenaamstelling en de gr. Uitstoot CO2 en brandstofsoort.</t>
        </r>
      </text>
    </comment>
    <comment ref="B9" authorId="1">
      <text>
        <r>
          <rPr>
            <b/>
            <sz val="9"/>
            <color indexed="81"/>
            <rFont val="Tahoma"/>
            <family val="2"/>
          </rPr>
          <t xml:space="preserve">Jan van der Laan:
</t>
        </r>
        <r>
          <rPr>
            <b/>
            <sz val="9"/>
            <color indexed="10"/>
            <rFont val="Tahoma"/>
            <family val="2"/>
          </rPr>
          <t>Vul hier één van beide bedragen in:</t>
        </r>
        <r>
          <rPr>
            <sz val="9"/>
            <color indexed="81"/>
            <rFont val="Tahoma"/>
            <family val="2"/>
          </rPr>
          <t xml:space="preserve">
Zonder meeverzekerde partner: € 4,979,-
Is uw partner meeverzekerd in België, dan is de max. bijtelling € 6,405</t>
        </r>
      </text>
    </comment>
    <comment ref="B12" authorId="1">
      <text>
        <r>
          <rPr>
            <b/>
            <sz val="8"/>
            <color indexed="81"/>
            <rFont val="Tahoma"/>
            <family val="2"/>
          </rPr>
          <t>Jan van der Laan:</t>
        </r>
        <r>
          <rPr>
            <sz val="8"/>
            <color indexed="81"/>
            <rFont val="Tahoma"/>
            <family val="2"/>
          </rPr>
          <t xml:space="preserve">
U moet uw bruto loon voor inhouding RSZ vermelden, welke staat vermeld op de individuele rekening, dus niet het bedrag op het loonfiche.
Als u een arbeidscontract heeft staat uw vakantiegeld niet op uw individuele rekening.
Vakantiegeld kan 1 regel lager worden ingevuld en wordt automatisch opgeteld.</t>
        </r>
      </text>
    </comment>
    <comment ref="B13" authorId="1">
      <text>
        <r>
          <rPr>
            <b/>
            <sz val="8"/>
            <color indexed="81"/>
            <rFont val="Tahoma"/>
            <family val="2"/>
          </rPr>
          <t>Jan van der Laan:</t>
        </r>
        <r>
          <rPr>
            <sz val="8"/>
            <color indexed="81"/>
            <rFont val="Tahoma"/>
            <family val="2"/>
          </rPr>
          <t xml:space="preserve">
U moet hier uw belastbaar vakantiegeld invullen.
Als u een arbeidscontract heeft staat uw vakantiegeld niet op uw individuele rekening.
Het gaat om vakantiegeld dat u in het betreffende belastingjaar ontving.
Hiervan krijgt u jaarlijks een opgave.
Ook het vervroegd vakantiegeld moet worden opgegeven.
</t>
        </r>
        <r>
          <rPr>
            <b/>
            <sz val="8"/>
            <color indexed="81"/>
            <rFont val="Tahoma"/>
            <family val="2"/>
          </rPr>
          <t>Let op:</t>
        </r>
        <r>
          <rPr>
            <sz val="8"/>
            <color indexed="81"/>
            <rFont val="Tahoma"/>
            <family val="2"/>
          </rPr>
          <t xml:space="preserve"> is hier een bedrag ingehouden aan RSZ, tel dit dan op bij het bedrag wat ingevuld moet worden bij1c</t>
        </r>
      </text>
    </comment>
    <comment ref="B14" authorId="1">
      <text>
        <r>
          <rPr>
            <b/>
            <sz val="8"/>
            <color indexed="81"/>
            <rFont val="Tahoma"/>
            <family val="2"/>
          </rPr>
          <t>Jan van der Laan:</t>
        </r>
        <r>
          <rPr>
            <sz val="8"/>
            <color indexed="81"/>
            <rFont val="Tahoma"/>
            <family val="2"/>
          </rPr>
          <t xml:space="preserve">
Als u in het betreffende belastingjaar een auto van uw Belgische werkgever had en deze auto ook privé gebruikte, moet u in Nederland een bedrag bij uw inkomen optellen.
Dit bedrag geeft u ook aan als Belgisch loon.
Let op: het gaat om de Nederlandse catalogusprijs!!!
Als u een vergoeding betaalde aan uw werkgever voor privégebruik, dan mag u deze vergoeding aftrekken van de bijtelling.
Is deze vergoeding hoger dan de bijtelling, dan wordt de bijtelling nul.
In dat geval mag u het verschil ook niet aftrekken van uw inkomsten uit dienstbetrekking.
</t>
        </r>
      </text>
    </comment>
    <comment ref="B15" authorId="1">
      <text>
        <r>
          <rPr>
            <b/>
            <sz val="8"/>
            <color indexed="81"/>
            <rFont val="Tahoma"/>
            <family val="2"/>
          </rPr>
          <t>Jan van der Laan</t>
        </r>
        <r>
          <rPr>
            <sz val="8"/>
            <color indexed="81"/>
            <rFont val="Tahoma"/>
            <family val="2"/>
          </rPr>
          <t xml:space="preserve">
Als u een vergoeding betaalde aan uw werkgever voor privégebruik, dan mag u deze vergoeding aftrekken van de bijtelling.
Is deze vergoeding hoger dan de bijtelling, dan wordt de bijtelling nul.
In dat geval mag u het verschil ook niet aftrekken van uw inkomsten uit dienstbetrekking.
</t>
        </r>
      </text>
    </comment>
    <comment ref="B16" authorId="1">
      <text>
        <r>
          <rPr>
            <b/>
            <sz val="8"/>
            <color indexed="81"/>
            <rFont val="Tahoma"/>
            <family val="2"/>
          </rPr>
          <t>Jan van der Laan:</t>
        </r>
        <r>
          <rPr>
            <sz val="8"/>
            <color indexed="81"/>
            <rFont val="Tahoma"/>
            <family val="2"/>
          </rPr>
          <t xml:space="preserve">
Premies voor de sociale verzekeringen. Deze premies bestaan uit:
– werkloosheidspremie (in Nederland: WW-premie)
– ziekte- en invaliditeitspremie (in Nederland: ZW-premie)
– rust- en overlevingspensioenpremie (in Nederland: pensioenpremie)
– premie voor geneeskundige verzorging (in Nederland: premie Zorgverzekeringswet)
LET OP: ook de premies ingehouden op het vakantiegeld er bij optellen, indien van toepassing</t>
        </r>
      </text>
    </comment>
    <comment ref="B17" authorId="1">
      <text>
        <r>
          <rPr>
            <b/>
            <sz val="8"/>
            <color indexed="81"/>
            <rFont val="Tahoma"/>
            <family val="2"/>
          </rPr>
          <t>Jan van der Laan:</t>
        </r>
        <r>
          <rPr>
            <sz val="8"/>
            <color indexed="81"/>
            <rFont val="Tahoma"/>
            <family val="2"/>
          </rPr>
          <t xml:space="preserve">
De bijzondere bedrage voor de sociale zekerheid staat op de individuele rekening en/of de loonfiche.
 </t>
        </r>
      </text>
    </comment>
    <comment ref="B20" authorId="1">
      <text>
        <r>
          <rPr>
            <b/>
            <sz val="8"/>
            <color indexed="81"/>
            <rFont val="Tahoma"/>
            <family val="2"/>
          </rPr>
          <t>Jan van der Laan:</t>
        </r>
        <r>
          <rPr>
            <sz val="8"/>
            <color indexed="81"/>
            <rFont val="Tahoma"/>
            <family val="2"/>
          </rPr>
          <t xml:space="preserve">
In Nederland is de premie voor geneeskundige verzorging niet aftrekbaar van uw loon.
U moet daarom nog een bedrag bij uw brutoloon tellen.
</t>
        </r>
      </text>
    </comment>
    <comment ref="B21" authorId="1">
      <text>
        <r>
          <rPr>
            <b/>
            <sz val="8"/>
            <color indexed="81"/>
            <rFont val="Tahoma"/>
            <family val="2"/>
          </rPr>
          <t>Jan van der Laan:</t>
        </r>
        <r>
          <rPr>
            <sz val="8"/>
            <color indexed="81"/>
            <rFont val="Tahoma"/>
            <family val="2"/>
          </rPr>
          <t xml:space="preserve">
Het werknemersaandeel van de premie geneeskundige verzorging is 27% van het bedrag dat aan RSZ-premies is ingehouden.</t>
        </r>
      </text>
    </comment>
    <comment ref="B22" authorId="1">
      <text>
        <r>
          <rPr>
            <b/>
            <sz val="8"/>
            <color indexed="81"/>
            <rFont val="Tahoma"/>
            <family val="2"/>
          </rPr>
          <t>Jan van der Laan:</t>
        </r>
        <r>
          <rPr>
            <sz val="8"/>
            <color indexed="81"/>
            <rFont val="Tahoma"/>
            <family val="2"/>
          </rPr>
          <t xml:space="preserve">
Niet aftrekbaar is 27% van het bedrag van de bijzondere bijdrage voor de sociale zekerheid.
</t>
        </r>
      </text>
    </comment>
    <comment ref="B23" authorId="1">
      <text>
        <r>
          <rPr>
            <b/>
            <sz val="8"/>
            <color indexed="81"/>
            <rFont val="Tahoma"/>
            <family val="2"/>
          </rPr>
          <t>Jan van der Laan:</t>
        </r>
        <r>
          <rPr>
            <sz val="8"/>
            <color indexed="81"/>
            <rFont val="Tahoma"/>
            <family val="2"/>
          </rPr>
          <t xml:space="preserve">
Het werkgeversaandeel premie van de geneeskundige verzorging is 29% van het bedrag dat aan RSZ-premies is ingehouden.</t>
        </r>
      </text>
    </comment>
    <comment ref="B28" authorId="1">
      <text>
        <r>
          <rPr>
            <b/>
            <sz val="8"/>
            <color indexed="81"/>
            <rFont val="Tahoma"/>
            <family val="2"/>
          </rPr>
          <t>Jan van der Laan:</t>
        </r>
        <r>
          <rPr>
            <sz val="8"/>
            <color indexed="81"/>
            <rFont val="Tahoma"/>
            <family val="2"/>
          </rPr>
          <t xml:space="preserve">
Sommige inkomsten waarover geen RSZ-premies zijn ingehouden, staan niet op de individuele rekening.
Hiervan heeft u dan aparte specificaties ontvangen.</t>
        </r>
      </text>
    </comment>
    <comment ref="B30" authorId="0">
      <text>
        <r>
          <rPr>
            <b/>
            <sz val="9"/>
            <color indexed="81"/>
            <rFont val="Tahoma"/>
            <charset val="1"/>
          </rPr>
          <t>Jan:</t>
        </r>
        <r>
          <rPr>
            <sz val="9"/>
            <color indexed="81"/>
            <rFont val="Tahoma"/>
            <charset val="1"/>
          </rPr>
          <t xml:space="preserve">
In België kunnen werknemers premies krijgen voor gebleken trouw aan de werkgever.</t>
        </r>
      </text>
    </comment>
    <comment ref="B32" authorId="0">
      <text>
        <r>
          <rPr>
            <b/>
            <sz val="9"/>
            <color indexed="81"/>
            <rFont val="Tahoma"/>
            <charset val="1"/>
          </rPr>
          <t>Jan:</t>
        </r>
        <r>
          <rPr>
            <sz val="9"/>
            <color indexed="81"/>
            <rFont val="Tahoma"/>
            <charset val="1"/>
          </rPr>
          <t xml:space="preserve">
In België kunnen werknemers zonder vaste plaats van tewerkstelling
een forfaitaire vergoeding ontvangen voor verplaatsingskosten.
De premie is een looncomponent en geen onkostenvergoeding.</t>
        </r>
      </text>
    </comment>
    <comment ref="B33" authorId="0">
      <text>
        <r>
          <rPr>
            <b/>
            <sz val="9"/>
            <color indexed="81"/>
            <rFont val="Tahoma"/>
            <charset val="1"/>
          </rPr>
          <t>Jan:</t>
        </r>
        <r>
          <rPr>
            <sz val="9"/>
            <color indexed="81"/>
            <rFont val="Tahoma"/>
            <charset val="1"/>
          </rPr>
          <t xml:space="preserve">
Cheques waarmee de werknemer in België de maaltijden betaalt.
Ook andere bestedingen zijn mogelijk, bijvoorbeeld boodschappen.</t>
        </r>
      </text>
    </comment>
    <comment ref="B34" authorId="0">
      <text>
        <r>
          <rPr>
            <b/>
            <sz val="9"/>
            <color indexed="81"/>
            <rFont val="Tahoma"/>
            <charset val="1"/>
          </rPr>
          <t>Jan:</t>
        </r>
        <r>
          <rPr>
            <sz val="9"/>
            <color indexed="81"/>
            <rFont val="Tahoma"/>
            <charset val="1"/>
          </rPr>
          <t xml:space="preserve">
Cheques voor aankoop van producten en diensten met een ecologisch karakter.</t>
        </r>
      </text>
    </comment>
    <comment ref="B35" authorId="0">
      <text>
        <r>
          <rPr>
            <b/>
            <sz val="9"/>
            <color indexed="81"/>
            <rFont val="Tahoma"/>
            <charset val="1"/>
          </rPr>
          <t>Jan:</t>
        </r>
        <r>
          <rPr>
            <sz val="9"/>
            <color indexed="81"/>
            <rFont val="Tahoma"/>
            <charset val="1"/>
          </rPr>
          <t xml:space="preserve">
Bonus van de werkgever gebonden aan het resultaat van de
onderneming of aan een groep werknemers. De bonus behoort in
Nederland (in tegenstelling tot België) tot het loon waarover geen
RSZ is ingehouden.</t>
        </r>
      </text>
    </comment>
    <comment ref="B40" authorId="1">
      <text>
        <r>
          <rPr>
            <b/>
            <sz val="8"/>
            <color indexed="81"/>
            <rFont val="Tahoma"/>
            <family val="2"/>
          </rPr>
          <t>Jan van der Laan:</t>
        </r>
        <r>
          <rPr>
            <sz val="8"/>
            <color indexed="81"/>
            <rFont val="Tahoma"/>
            <family val="2"/>
          </rPr>
          <t xml:space="preserve">
Onder de volgende voorwaarden kunt u premies van aanvullende pensioenverzekeringen aftrekken:
- De verzekering is collectief via de werkgever afgesloten.
- Het is een verzekering waarbij u een periodieke uitkering krijgt als aanvulling op een te verwachten pensioen.
- Het is een verzekering die is aangewezen als buitenlandse pensioenregeling.</t>
        </r>
      </text>
    </comment>
    <comment ref="B45" authorId="1">
      <text>
        <r>
          <rPr>
            <b/>
            <sz val="9"/>
            <color indexed="81"/>
            <rFont val="Tahoma"/>
            <family val="2"/>
          </rPr>
          <t>Jan van der Laan:</t>
        </r>
        <r>
          <rPr>
            <sz val="9"/>
            <color indexed="81"/>
            <rFont val="Tahoma"/>
            <family val="2"/>
          </rPr>
          <t xml:space="preserve">
Dit is het onbelaste deel van de onkostenvergoeding;
- voorzieningen op de werkplek zoals bedrijfsfitness, gereedschappen, vaste computer, kpieerapparaat en vaste telefoon.
- rbovoorzieningen
- consumpties op de werkplek die geen deel uitmaken van de maaltijd.
- ter beschikking gestelde bedrijfskleding (eisen)
-de renteloze personeelslening als u daarmee een fiets, elektrische fiets of elektrische scooter koopt
-de kosten en het rentevoordeel van een personeelslening voor de eigen woning als deze aftrekbaar is in de IB.
- ter beschikking gestelde mobiele telefoon als het zakelijk gebruik meer dan 10% is.
- ov-abonnementen voordeelurenkaart als deze kaart ook voor het werk wordt gebruikt.
- huisvesting waaraan u zicht als werknemer niet kunt onttrekken.</t>
        </r>
      </text>
    </comment>
    <comment ref="B46" authorId="1">
      <text>
        <r>
          <rPr>
            <b/>
            <sz val="9"/>
            <color indexed="81"/>
            <rFont val="Tahoma"/>
            <family val="2"/>
          </rPr>
          <t>Jan van der Laan:</t>
        </r>
        <r>
          <rPr>
            <sz val="9"/>
            <color indexed="81"/>
            <rFont val="Tahoma"/>
            <family val="2"/>
          </rPr>
          <t xml:space="preserve">
De volgende vergoedingen en verstrekkingen hebben een gerichte vrijstelling:
- vervoer, bv.abonnementen en kaartjes voor openbaar vervoer.
- vergoedingen voor reizen met eigen vervoer van max. € 0,19 per kilometer.
- losse kaartjes voor zakelijke reizen met openbaar vervoer.
- kosten voor tijdelijk verblijf in het kader van dienstbetrekking (maaltijden, overnachting e.d. tijdens dienstreizen)
- cursussen, congressen, seminars,vakliteratuur e.d. (onderhouden van de vakkennis, ook inschrijving in beroepsregister en outplacement)
- studie- en opleidingskosten met het oog op verwerven van (meer) inkomen en procedures tot erkenning van verworven competenties (EVC-procedures)
- maaltijden als gevolg van overwerk, koopavonden of dienstreizen.
- verhuiskosten.
extraterritoriale kosten.</t>
        </r>
      </text>
    </comment>
    <comment ref="F46" authorId="1">
      <text>
        <r>
          <rPr>
            <b/>
            <sz val="9"/>
            <color indexed="81"/>
            <rFont val="Tahoma"/>
            <family val="2"/>
          </rPr>
          <t>Jan van der Laan:</t>
        </r>
        <r>
          <rPr>
            <sz val="9"/>
            <color indexed="81"/>
            <rFont val="Tahoma"/>
            <family val="2"/>
          </rPr>
          <t xml:space="preserve">
Maar als G is negatief, dan trek af: F min G </t>
        </r>
      </text>
    </comment>
    <comment ref="F58" authorId="1">
      <text>
        <r>
          <rPr>
            <b/>
            <sz val="9"/>
            <color indexed="81"/>
            <rFont val="Tahoma"/>
            <family val="2"/>
          </rPr>
          <t>Jan van der Laan:</t>
        </r>
        <r>
          <rPr>
            <sz val="9"/>
            <color indexed="81"/>
            <rFont val="Tahoma"/>
            <family val="2"/>
          </rPr>
          <t xml:space="preserve">
Dit is het onbelaste deel van de onkostenvergoeding;
- voorzieningen op de werkplek zoals bedrijfsfitness, gereedschappen, vaste computer, kpieerapparaat en vaste telefoon.
- rbovoorzieningen
- consumpties op de werkplek die geen deel uitmaken van de maaltijd.
- ter beschikking gestelde bedrijfskleding (eisen)
-de renteloze personeelslening als u daarmee een fiets, elektrische fiets of elektrische scooter koopt
-de kosten en het rentevoordeel van een personeelslening voor de eigen woning als deze aftrekbaar is in de IB.
- ter beschikking gestelde mobiele telefoon als het zakelijk gebruik meer dan 10% is.
- ov-abonnementen voordeelurenkaart als deze kaart ook voor het werk wordt gebruikt.
- huisvesting waaraan u zicht als werknemer niet kunt onttrekken.</t>
        </r>
      </text>
    </comment>
    <comment ref="F59" authorId="1">
      <text>
        <r>
          <rPr>
            <b/>
            <sz val="9"/>
            <color indexed="81"/>
            <rFont val="Tahoma"/>
            <family val="2"/>
          </rPr>
          <t>Jan van der Laan:</t>
        </r>
        <r>
          <rPr>
            <sz val="9"/>
            <color indexed="81"/>
            <rFont val="Tahoma"/>
            <family val="2"/>
          </rPr>
          <t xml:space="preserve">
De volgende vergoedingen en verstrekkingen hebben een gerichte vrijstelling:
- vervoer, bv.abonnementen en kaartjes voor openbaar vervoer.
- vergoedingen voor reizen met eigen vervoer van max. € 0,19 per kilometer.
- losse kaartjes voor zakelijke reizen met openbaar vervoer.
- kosten voor tijdelijk verblijf in het kader van dienstbetrekking (maaltijden, overnachting e.d. tijdens dienstreizen)
- cursussen, congressen, seminars,vakliteratuur e.d. (onderhouden van de vakkennis, ook inschrijving in beroepsregister en outplacement)
- studie- en opleidingskosten met het oog op verwerven van (meer) inkomen en procedures tot erkenning van verworven competenties (EVC-procedures)
- maaltijden als gevolg van overwerk, koopavonden of dienstreizen.
- verhuiskosten.
extraterritoriale kosten.</t>
        </r>
      </text>
    </comment>
  </commentList>
</comments>
</file>

<file path=xl/sharedStrings.xml><?xml version="1.0" encoding="utf-8"?>
<sst xmlns="http://schemas.openxmlformats.org/spreadsheetml/2006/main" count="161" uniqueCount="115">
  <si>
    <t>P</t>
  </si>
  <si>
    <r>
      <t xml:space="preserve">Trek af: M min N </t>
    </r>
    <r>
      <rPr>
        <b/>
        <sz val="10"/>
        <rFont val="Arial"/>
        <family val="2"/>
      </rPr>
      <t>Saldo werkkostenregeling / onkostenvergoeding</t>
    </r>
  </si>
  <si>
    <t xml:space="preserve">Bladbeveiliging: code 123 </t>
  </si>
  <si>
    <t>N</t>
  </si>
  <si>
    <t>Werkkostenregeling Neem 1,4% van (F plus M)</t>
  </si>
  <si>
    <t>M</t>
  </si>
  <si>
    <r>
      <rPr>
        <i/>
        <sz val="10"/>
        <rFont val="Arial"/>
        <family val="2"/>
      </rPr>
      <t>Trek af: I min L</t>
    </r>
    <r>
      <rPr>
        <sz val="10"/>
        <rFont val="Arial"/>
        <family val="2"/>
      </rPr>
      <t xml:space="preserve"> Saldo te belasten onkostenvergoeding</t>
    </r>
  </si>
  <si>
    <t>Maximale bijtelling geneeskundige verzorging met medeverzekerde</t>
  </si>
  <si>
    <t>L</t>
  </si>
  <si>
    <t>Tel op: J plus K</t>
  </si>
  <si>
    <t>Maximale bijtelling geneeskundige verzorging zonder medeverzekerde</t>
  </si>
  <si>
    <t>K</t>
  </si>
  <si>
    <t>Gerichte vrijstellingen</t>
  </si>
  <si>
    <t>J</t>
  </si>
  <si>
    <t>Nihilwaardering</t>
  </si>
  <si>
    <t>I</t>
  </si>
  <si>
    <t>Totaal ontvangen onkostenvergoeding</t>
  </si>
  <si>
    <t>Rekenhulp werkkostenregeling / onkostenvergoeding</t>
  </si>
  <si>
    <t>Bijtelling autokostenfictie</t>
  </si>
  <si>
    <r>
      <rPr>
        <b/>
        <i/>
        <sz val="9"/>
        <rFont val="Arial"/>
        <family val="2"/>
      </rPr>
      <t>Trek af: A min B</t>
    </r>
    <r>
      <rPr>
        <b/>
        <sz val="9"/>
        <rFont val="Arial"/>
        <family val="2"/>
      </rPr>
      <t xml:space="preserve">      Totale inkomsten voor aftrek ter voorkoming van dubbele belasting</t>
    </r>
  </si>
  <si>
    <t>Reisaftrek (neem over van de aangifte)</t>
  </si>
  <si>
    <t>B</t>
  </si>
  <si>
    <t>Reisaftrek (neem over van de aangifte Reisaftrek)</t>
  </si>
  <si>
    <t>Totale inkomsten voor aftrek ter voorkoming van dubbele belasting</t>
  </si>
  <si>
    <t>A</t>
  </si>
  <si>
    <t>Belgisch loon (neem over uit rekenhulp berekening Belgisch loon)</t>
  </si>
  <si>
    <t>Rekenhulp inkomsten voor aftrek ter voorkoming van dubbele belasting</t>
  </si>
  <si>
    <t>H</t>
  </si>
  <si>
    <r>
      <rPr>
        <i/>
        <sz val="9"/>
        <rFont val="Arial"/>
        <family val="2"/>
      </rPr>
      <t>Tel op: F plus G</t>
    </r>
    <r>
      <rPr>
        <b/>
        <sz val="9"/>
        <rFont val="Arial"/>
        <family val="2"/>
      </rPr>
      <t xml:space="preserve"> Fiscaal Belgisch loon</t>
    </r>
  </si>
  <si>
    <t>G</t>
  </si>
  <si>
    <r>
      <t xml:space="preserve">Werkkostenregeling en onkostenvergoeding </t>
    </r>
    <r>
      <rPr>
        <i/>
        <sz val="9"/>
        <rFont val="Arial"/>
        <family val="2"/>
      </rPr>
      <t>Neem over van P</t>
    </r>
  </si>
  <si>
    <t>F</t>
  </si>
  <si>
    <r>
      <rPr>
        <i/>
        <sz val="9"/>
        <rFont val="Arial"/>
        <family val="2"/>
      </rPr>
      <t>Trek af:</t>
    </r>
    <r>
      <rPr>
        <sz val="9"/>
        <rFont val="Arial"/>
        <family val="2"/>
      </rPr>
      <t xml:space="preserve"> D min E </t>
    </r>
    <r>
      <rPr>
        <b/>
        <sz val="9"/>
        <rFont val="Arial"/>
        <family val="2"/>
      </rPr>
      <t xml:space="preserve">     Belgisch loon</t>
    </r>
  </si>
  <si>
    <t>E</t>
  </si>
  <si>
    <t>Werknemersaandeel aanvullende pensioenverzekering</t>
  </si>
  <si>
    <t>4a</t>
  </si>
  <si>
    <t>Aanvullende pensioenverzekering</t>
  </si>
  <si>
    <t>D</t>
  </si>
  <si>
    <t>Tel op: A plus B plus C</t>
  </si>
  <si>
    <t>C</t>
  </si>
  <si>
    <r>
      <rPr>
        <b/>
        <i/>
        <sz val="9"/>
        <rFont val="Arial"/>
        <family val="2"/>
      </rPr>
      <t>Tel op:</t>
    </r>
    <r>
      <rPr>
        <b/>
        <sz val="9"/>
        <rFont val="Arial"/>
        <family val="2"/>
      </rPr>
      <t xml:space="preserve"> Totale inkomen waarovewr geen RSZ is ingehouden</t>
    </r>
  </si>
  <si>
    <t>3i</t>
  </si>
  <si>
    <t>Overige inkomsten waarover geen RSZ is ingehouden</t>
  </si>
  <si>
    <t>3h</t>
  </si>
  <si>
    <t>Niet-recurente resultaatgebonden voordelen</t>
  </si>
  <si>
    <t>3g</t>
  </si>
  <si>
    <t>Ecocheques</t>
  </si>
  <si>
    <t>3f</t>
  </si>
  <si>
    <t>Maaltijdcheques</t>
  </si>
  <si>
    <t>3e</t>
  </si>
  <si>
    <t>Mobiliteitspremies</t>
  </si>
  <si>
    <t>3d</t>
  </si>
  <si>
    <t>Vorst- en weerverletbetalingen</t>
  </si>
  <si>
    <t>3c</t>
  </si>
  <si>
    <t>Getrouwheidspremies</t>
  </si>
  <si>
    <t>3b</t>
  </si>
  <si>
    <t>Ziekte- en ongevallenuitkering</t>
  </si>
  <si>
    <t>3a</t>
  </si>
  <si>
    <t>Inkomen waarover geen RSZ is ingehouden</t>
  </si>
  <si>
    <t>Totale bijtelling geneeskundige verzorging</t>
  </si>
  <si>
    <t>Hulpberekening schema geneeskundige verzorging</t>
  </si>
  <si>
    <t>2g</t>
  </si>
  <si>
    <t>Tel op: Totale bijtelling geneeskundige verzorging</t>
  </si>
  <si>
    <t>2e</t>
  </si>
  <si>
    <r>
      <t xml:space="preserve">Hulpberekening; Is 2e </t>
    </r>
    <r>
      <rPr>
        <b/>
        <sz val="9"/>
        <color indexed="10"/>
        <rFont val="Arial"/>
        <family val="2"/>
      </rPr>
      <t>kleiner</t>
    </r>
    <r>
      <rPr>
        <sz val="9"/>
        <rFont val="Arial"/>
        <family val="2"/>
      </rPr>
      <t xml:space="preserve"> dan 2f neem dan 2e over bij 2 (min 2e:2f)</t>
    </r>
  </si>
  <si>
    <t>Werkgeversaandeel van de premie geneeskundige verzorging</t>
  </si>
  <si>
    <t>2d</t>
  </si>
  <si>
    <r>
      <t xml:space="preserve">Hulpberekening; Is 2c </t>
    </r>
    <r>
      <rPr>
        <b/>
        <sz val="9"/>
        <color indexed="10"/>
        <rFont val="Arial"/>
        <family val="2"/>
      </rPr>
      <t>hoger</t>
    </r>
    <r>
      <rPr>
        <sz val="9"/>
        <rFont val="Arial"/>
        <family val="2"/>
      </rPr>
      <t xml:space="preserve"> dan 2f neem dan 2c over bij 2 (max 2c:2f)</t>
    </r>
  </si>
  <si>
    <t>Tel op: Totale bijdragen werknemer</t>
  </si>
  <si>
    <t>2c</t>
  </si>
  <si>
    <t>Niet-aftrekbaar werknemersaandeel van de geneeskundige verzorging</t>
  </si>
  <si>
    <t>2b</t>
  </si>
  <si>
    <t>Werknemersaandeel van de premie geneeskundige verzorging</t>
  </si>
  <si>
    <t>2a</t>
  </si>
  <si>
    <t>Bijtelling geneeskundige verzorging</t>
  </si>
  <si>
    <r>
      <rPr>
        <b/>
        <i/>
        <sz val="9"/>
        <rFont val="Arial"/>
        <family val="2"/>
      </rPr>
      <t>Trek af:</t>
    </r>
    <r>
      <rPr>
        <b/>
        <sz val="9"/>
        <rFont val="Arial"/>
        <family val="2"/>
      </rPr>
      <t xml:space="preserve"> Totaal bruto loon</t>
    </r>
  </si>
  <si>
    <t>1e</t>
  </si>
  <si>
    <t>Bijzondere bijdrage voor de sociale zekerdheid</t>
  </si>
  <si>
    <t>1d</t>
  </si>
  <si>
    <t>Bijzondere bijdrage voor de soziale zekerdheid</t>
  </si>
  <si>
    <t>Trek  af:</t>
  </si>
  <si>
    <t>Bedrag ingehouden RSZ-premies</t>
  </si>
  <si>
    <t>1c</t>
  </si>
  <si>
    <t>Vergoeding voor privégebruik auto van de werkgever</t>
  </si>
  <si>
    <t>1b</t>
  </si>
  <si>
    <t>Tel op:</t>
  </si>
  <si>
    <t>Bijtelling privégebruik auto, vul in de catalogusprijs in Nederland</t>
  </si>
  <si>
    <t>Bijtelling privégebruik auto</t>
  </si>
  <si>
    <t>Vakantiegeld</t>
  </si>
  <si>
    <t>1a</t>
  </si>
  <si>
    <t>Bruto loon inclusief vakantiegeld</t>
  </si>
  <si>
    <t>Bruto loon exclusief vakantiegeld</t>
  </si>
  <si>
    <t>Bruto loon</t>
  </si>
  <si>
    <t>Tomaat BVBA</t>
  </si>
  <si>
    <t>Werkgever:</t>
  </si>
  <si>
    <t>maximale bijtelling geneeskundige verzorging</t>
  </si>
  <si>
    <t>2f</t>
  </si>
  <si>
    <t>Sluis</t>
  </si>
  <si>
    <t>Woonplaats:</t>
  </si>
  <si>
    <t>4524 AG</t>
  </si>
  <si>
    <t>Postcode:</t>
  </si>
  <si>
    <t>Werkgeversaandeel premie geneeskundige verzorging</t>
  </si>
  <si>
    <t>Sint Pieterstraat 26</t>
  </si>
  <si>
    <t>Adres:</t>
  </si>
  <si>
    <t>Niet-aftrekbaar werknemersaandeel bijzondere bijdrage sociale zekerheid</t>
  </si>
  <si>
    <t>Geboortedatum:</t>
  </si>
  <si>
    <t>Werknemersaandeel geneeskundige verzorging</t>
  </si>
  <si>
    <t>2509,38,765</t>
  </si>
  <si>
    <t>Sofinummer:</t>
  </si>
  <si>
    <t>B, Voorbeeld</t>
  </si>
  <si>
    <t>Naam:</t>
  </si>
  <si>
    <t>Privégebruik auto van de werkgever</t>
  </si>
  <si>
    <t>Referenties:</t>
  </si>
  <si>
    <t>Rekenhulp berekening Belgisch loon 2012</t>
  </si>
  <si>
    <t>Invulschema Rekenhulp</t>
  </si>
</sst>
</file>

<file path=xl/styles.xml><?xml version="1.0" encoding="utf-8"?>
<styleSheet xmlns="http://schemas.openxmlformats.org/spreadsheetml/2006/main">
  <numFmts count="4">
    <numFmt numFmtId="44" formatCode="_ &quot;€&quot;\ * #,##0.00_ ;_ &quot;€&quot;\ * \-#,##0.00_ ;_ &quot;€&quot;\ * &quot;-&quot;??_ ;_ @_ "/>
    <numFmt numFmtId="43" formatCode="_ * #,##0.00_ ;_ * \-#,##0.00_ ;_ * &quot;-&quot;??_ ;_ @_ "/>
    <numFmt numFmtId="164" formatCode="_-&quot;€&quot;\ * #,##0.00_-;_-&quot;€&quot;\ * #,##0.00\-;_-&quot;€&quot;\ * &quot;-&quot;??_-;_-@_-"/>
    <numFmt numFmtId="165" formatCode="m/d/yyyy;@"/>
  </numFmts>
  <fonts count="21">
    <font>
      <sz val="10"/>
      <name val="Arial"/>
      <family val="2"/>
    </font>
    <font>
      <sz val="10"/>
      <name val="Arial"/>
      <family val="2"/>
    </font>
    <font>
      <sz val="12"/>
      <name val="Arial"/>
      <family val="2"/>
    </font>
    <font>
      <b/>
      <sz val="10"/>
      <name val="Arial"/>
      <family val="2"/>
    </font>
    <font>
      <i/>
      <sz val="10"/>
      <name val="Arial"/>
      <family val="2"/>
    </font>
    <font>
      <b/>
      <i/>
      <sz val="10"/>
      <name val="Arial"/>
      <family val="2"/>
    </font>
    <font>
      <b/>
      <u/>
      <sz val="12"/>
      <name val="Arial"/>
      <family val="2"/>
    </font>
    <font>
      <b/>
      <i/>
      <u/>
      <sz val="12"/>
      <name val="Arial"/>
      <family val="2"/>
    </font>
    <font>
      <sz val="9"/>
      <name val="Arial"/>
      <family val="2"/>
    </font>
    <font>
      <b/>
      <sz val="9"/>
      <name val="Arial"/>
      <family val="2"/>
    </font>
    <font>
      <b/>
      <i/>
      <sz val="9"/>
      <name val="Arial"/>
      <family val="2"/>
    </font>
    <font>
      <i/>
      <sz val="9"/>
      <name val="Arial"/>
      <family val="2"/>
    </font>
    <font>
      <b/>
      <sz val="9"/>
      <color indexed="10"/>
      <name val="Arial"/>
      <family val="2"/>
    </font>
    <font>
      <i/>
      <sz val="12"/>
      <name val="Arial"/>
      <family val="2"/>
    </font>
    <font>
      <b/>
      <sz val="9"/>
      <color indexed="81"/>
      <name val="Tahoma"/>
      <family val="2"/>
    </font>
    <font>
      <sz val="9"/>
      <color indexed="81"/>
      <name val="Tahoma"/>
      <family val="2"/>
    </font>
    <font>
      <b/>
      <sz val="8"/>
      <color indexed="81"/>
      <name val="Tahoma"/>
      <family val="2"/>
    </font>
    <font>
      <sz val="8"/>
      <color indexed="81"/>
      <name val="Tahoma"/>
      <family val="2"/>
    </font>
    <font>
      <b/>
      <sz val="9"/>
      <color indexed="81"/>
      <name val="Tahoma"/>
      <charset val="1"/>
    </font>
    <font>
      <sz val="9"/>
      <color indexed="81"/>
      <name val="Tahoma"/>
      <charset val="1"/>
    </font>
    <font>
      <b/>
      <sz val="9"/>
      <color indexed="10"/>
      <name val="Tahoma"/>
      <family val="2"/>
    </font>
  </fonts>
  <fills count="5">
    <fill>
      <patternFill patternType="none"/>
    </fill>
    <fill>
      <patternFill patternType="gray125"/>
    </fill>
    <fill>
      <patternFill patternType="solid">
        <fgColor theme="3" tint="0.79998168889431442"/>
        <bgColor indexed="64"/>
      </patternFill>
    </fill>
    <fill>
      <patternFill patternType="solid">
        <fgColor indexed="22"/>
        <bgColor indexed="64"/>
      </patternFill>
    </fill>
    <fill>
      <patternFill patternType="solid">
        <fgColor theme="0" tint="-4.9989318521683403E-2"/>
        <bgColor indexed="64"/>
      </patternFill>
    </fill>
  </fills>
  <borders count="11">
    <border>
      <left/>
      <right/>
      <top/>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right style="thin">
        <color indexed="64"/>
      </right>
      <top/>
      <bottom/>
      <diagonal/>
    </border>
    <border>
      <left style="thin">
        <color indexed="64"/>
      </left>
      <right/>
      <top/>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style="thin">
        <color indexed="64"/>
      </left>
      <right style="thin">
        <color indexed="64"/>
      </right>
      <top style="medium">
        <color indexed="64"/>
      </top>
      <bottom style="thin">
        <color indexed="64"/>
      </bottom>
      <diagonal/>
    </border>
    <border>
      <left/>
      <right/>
      <top/>
      <bottom style="medium">
        <color indexed="64"/>
      </bottom>
      <diagonal/>
    </border>
  </borders>
  <cellStyleXfs count="3">
    <xf numFmtId="0" fontId="0" fillId="0" borderId="0"/>
    <xf numFmtId="164" fontId="1" fillId="0" borderId="0" applyFont="0" applyFill="0" applyBorder="0" applyAlignment="0" applyProtection="0"/>
    <xf numFmtId="164" fontId="1" fillId="0" borderId="0" applyFont="0" applyFill="0" applyBorder="0" applyAlignment="0" applyProtection="0"/>
  </cellStyleXfs>
  <cellXfs count="97">
    <xf numFmtId="0" fontId="0" fillId="0" borderId="0" xfId="0"/>
    <xf numFmtId="43" fontId="0" fillId="0" borderId="0" xfId="0" applyNumberFormat="1"/>
    <xf numFmtId="0" fontId="2" fillId="0" borderId="0" xfId="0" applyFont="1"/>
    <xf numFmtId="0" fontId="3" fillId="0" borderId="0" xfId="0" applyFont="1"/>
    <xf numFmtId="43" fontId="3" fillId="0" borderId="0" xfId="0" applyNumberFormat="1" applyFont="1" applyProtection="1"/>
    <xf numFmtId="0" fontId="0" fillId="0" borderId="0" xfId="0" applyAlignment="1"/>
    <xf numFmtId="0" fontId="4" fillId="0" borderId="0" xfId="0" applyFont="1" applyAlignment="1"/>
    <xf numFmtId="0" fontId="5" fillId="0" borderId="0" xfId="0" applyFont="1"/>
    <xf numFmtId="0" fontId="0" fillId="0" borderId="1" xfId="0" applyBorder="1"/>
    <xf numFmtId="0" fontId="1" fillId="0" borderId="2" xfId="0" applyFont="1" applyBorder="1"/>
    <xf numFmtId="0" fontId="0" fillId="0" borderId="3" xfId="0" applyBorder="1"/>
    <xf numFmtId="43" fontId="3" fillId="0" borderId="2" xfId="0" applyNumberFormat="1" applyFont="1" applyBorder="1" applyProtection="1"/>
    <xf numFmtId="0" fontId="1" fillId="0" borderId="0" xfId="0" applyFont="1" applyAlignment="1"/>
    <xf numFmtId="0" fontId="0" fillId="0" borderId="4" xfId="0" applyBorder="1"/>
    <xf numFmtId="0" fontId="0" fillId="0" borderId="0" xfId="0" applyBorder="1"/>
    <xf numFmtId="0" fontId="0" fillId="0" borderId="5" xfId="0" applyBorder="1"/>
    <xf numFmtId="43" fontId="0" fillId="0" borderId="4" xfId="0" applyNumberFormat="1" applyFill="1" applyBorder="1"/>
    <xf numFmtId="43" fontId="3" fillId="0" borderId="2" xfId="0" applyNumberFormat="1" applyFont="1" applyFill="1" applyBorder="1" applyProtection="1"/>
    <xf numFmtId="43" fontId="3" fillId="0" borderId="0" xfId="0" applyNumberFormat="1" applyFont="1" applyFill="1" applyProtection="1"/>
    <xf numFmtId="9" fontId="0" fillId="0" borderId="4" xfId="0" applyNumberFormat="1" applyBorder="1"/>
    <xf numFmtId="0" fontId="6" fillId="2" borderId="0" xfId="0" applyFont="1" applyFill="1" applyAlignment="1"/>
    <xf numFmtId="0" fontId="7" fillId="2" borderId="0" xfId="0" applyFont="1" applyFill="1" applyAlignment="1"/>
    <xf numFmtId="9" fontId="0" fillId="0" borderId="6" xfId="0" applyNumberFormat="1" applyBorder="1"/>
    <xf numFmtId="0" fontId="0" fillId="0" borderId="7" xfId="0" applyBorder="1"/>
    <xf numFmtId="0" fontId="0" fillId="0" borderId="8" xfId="0" applyBorder="1"/>
    <xf numFmtId="164" fontId="0" fillId="0" borderId="0" xfId="1" applyFont="1"/>
    <xf numFmtId="0" fontId="0" fillId="3" borderId="0" xfId="0" applyFill="1"/>
    <xf numFmtId="164" fontId="8" fillId="0" borderId="1" xfId="1" applyFont="1" applyBorder="1"/>
    <xf numFmtId="0" fontId="8" fillId="0" borderId="2" xfId="0" applyFont="1" applyBorder="1"/>
    <xf numFmtId="0" fontId="8" fillId="0" borderId="3" xfId="0" applyFont="1" applyBorder="1"/>
    <xf numFmtId="0" fontId="8" fillId="0" borderId="0" xfId="0" applyFont="1"/>
    <xf numFmtId="43" fontId="9" fillId="0" borderId="9" xfId="1" applyNumberFormat="1" applyFont="1" applyBorder="1"/>
    <xf numFmtId="43" fontId="8" fillId="0" borderId="0" xfId="0" applyNumberFormat="1" applyFont="1"/>
    <xf numFmtId="0" fontId="9" fillId="3" borderId="0" xfId="0" applyFont="1" applyFill="1" applyAlignment="1">
      <alignment vertical="top" wrapText="1"/>
    </xf>
    <xf numFmtId="0" fontId="8" fillId="3" borderId="0" xfId="0" applyFont="1" applyFill="1"/>
    <xf numFmtId="164" fontId="8" fillId="4" borderId="4" xfId="1" applyFont="1" applyFill="1" applyBorder="1" applyProtection="1">
      <protection locked="0"/>
    </xf>
    <xf numFmtId="0" fontId="8" fillId="0" borderId="0" xfId="0" applyFont="1" applyBorder="1"/>
    <xf numFmtId="0" fontId="8" fillId="0" borderId="5" xfId="0" applyFont="1" applyBorder="1"/>
    <xf numFmtId="0" fontId="9" fillId="0" borderId="0" xfId="0" applyFont="1"/>
    <xf numFmtId="43" fontId="9" fillId="0" borderId="0" xfId="1" applyNumberFormat="1" applyFont="1"/>
    <xf numFmtId="0" fontId="8" fillId="0" borderId="0" xfId="0" applyFont="1" applyAlignment="1"/>
    <xf numFmtId="0" fontId="10" fillId="0" borderId="0" xfId="0" applyFont="1" applyAlignment="1">
      <alignment horizontal="left"/>
    </xf>
    <xf numFmtId="164" fontId="8" fillId="0" borderId="4" xfId="1" applyFont="1" applyBorder="1"/>
    <xf numFmtId="0" fontId="10" fillId="0" borderId="0" xfId="0" applyFont="1" applyBorder="1"/>
    <xf numFmtId="164" fontId="8" fillId="0" borderId="6" xfId="1" applyFont="1" applyBorder="1"/>
    <xf numFmtId="0" fontId="8" fillId="0" borderId="7" xfId="0" applyFont="1" applyBorder="1"/>
    <xf numFmtId="0" fontId="8" fillId="0" borderId="8" xfId="0" applyFont="1" applyBorder="1"/>
    <xf numFmtId="164" fontId="8" fillId="0" borderId="0" xfId="1" applyFont="1"/>
    <xf numFmtId="0" fontId="9" fillId="0" borderId="0" xfId="0" applyFont="1" applyFill="1"/>
    <xf numFmtId="43" fontId="9" fillId="0" borderId="0" xfId="1" applyNumberFormat="1" applyFont="1" applyFill="1" applyBorder="1"/>
    <xf numFmtId="43" fontId="8" fillId="0" borderId="0" xfId="0" applyNumberFormat="1" applyFont="1" applyFill="1"/>
    <xf numFmtId="0" fontId="9" fillId="0" borderId="0" xfId="0" applyFont="1" applyFill="1" applyAlignment="1"/>
    <xf numFmtId="0" fontId="10" fillId="0" borderId="0" xfId="0" applyFont="1" applyFill="1" applyAlignment="1">
      <alignment horizontal="left"/>
    </xf>
    <xf numFmtId="0" fontId="0" fillId="4" borderId="4" xfId="0" applyFill="1" applyBorder="1" applyAlignment="1" applyProtection="1">
      <protection locked="0"/>
    </xf>
    <xf numFmtId="0" fontId="1" fillId="0" borderId="0" xfId="0" applyFont="1" applyBorder="1" applyAlignment="1"/>
    <xf numFmtId="0" fontId="10" fillId="0" borderId="5" xfId="0" applyFont="1" applyBorder="1" applyAlignment="1">
      <alignment horizontal="left"/>
    </xf>
    <xf numFmtId="0" fontId="9" fillId="0" borderId="0" xfId="0" applyFont="1" applyFill="1" applyAlignment="1"/>
    <xf numFmtId="43" fontId="9" fillId="0" borderId="2" xfId="1" applyNumberFormat="1" applyFont="1" applyFill="1" applyBorder="1"/>
    <xf numFmtId="0" fontId="8" fillId="0" borderId="0" xfId="0" applyFont="1" applyFill="1" applyAlignment="1"/>
    <xf numFmtId="0" fontId="0" fillId="4" borderId="6" xfId="0" applyFill="1" applyBorder="1" applyAlignment="1" applyProtection="1">
      <protection locked="0"/>
    </xf>
    <xf numFmtId="0" fontId="1" fillId="0" borderId="7" xfId="0" applyFont="1" applyBorder="1" applyAlignment="1"/>
    <xf numFmtId="0" fontId="10" fillId="0" borderId="8" xfId="0" applyFont="1" applyBorder="1" applyAlignment="1">
      <alignment horizontal="left"/>
    </xf>
    <xf numFmtId="0" fontId="9" fillId="3" borderId="0" xfId="0" applyFont="1" applyFill="1" applyAlignment="1"/>
    <xf numFmtId="0" fontId="10" fillId="3" borderId="0" xfId="0" applyFont="1" applyFill="1" applyAlignment="1">
      <alignment horizontal="left"/>
    </xf>
    <xf numFmtId="43" fontId="9" fillId="0" borderId="10" xfId="1" applyNumberFormat="1" applyFont="1" applyBorder="1"/>
    <xf numFmtId="0" fontId="8" fillId="0" borderId="0" xfId="0" applyFont="1" applyAlignment="1">
      <alignment horizontal="left"/>
    </xf>
    <xf numFmtId="0" fontId="8" fillId="0" borderId="5" xfId="0" applyFont="1" applyBorder="1" applyAlignment="1">
      <alignment horizontal="left"/>
    </xf>
    <xf numFmtId="0" fontId="10" fillId="3" borderId="0" xfId="0" applyFont="1" applyFill="1" applyAlignment="1"/>
    <xf numFmtId="0" fontId="10" fillId="0" borderId="7" xfId="0" applyFont="1" applyBorder="1"/>
    <xf numFmtId="43" fontId="9" fillId="0" borderId="0" xfId="0" applyNumberFormat="1" applyFont="1"/>
    <xf numFmtId="0" fontId="10" fillId="0" borderId="0" xfId="0" applyFont="1" applyAlignment="1"/>
    <xf numFmtId="164" fontId="8" fillId="0" borderId="0" xfId="1" applyFont="1" applyBorder="1"/>
    <xf numFmtId="0" fontId="9" fillId="0" borderId="0" xfId="0" applyFont="1" applyAlignment="1"/>
    <xf numFmtId="43" fontId="8" fillId="0" borderId="2" xfId="1" applyNumberFormat="1" applyFont="1" applyBorder="1"/>
    <xf numFmtId="43" fontId="8" fillId="0" borderId="0" xfId="1" applyNumberFormat="1" applyFont="1"/>
    <xf numFmtId="0" fontId="0" fillId="0" borderId="0" xfId="0" applyAlignment="1"/>
    <xf numFmtId="0" fontId="8" fillId="0" borderId="0" xfId="0" applyFont="1" applyAlignment="1"/>
    <xf numFmtId="164" fontId="9" fillId="0" borderId="1" xfId="0" applyNumberFormat="1" applyFont="1" applyBorder="1" applyProtection="1"/>
    <xf numFmtId="164" fontId="8" fillId="0" borderId="4" xfId="1" applyFont="1" applyBorder="1" applyProtection="1"/>
    <xf numFmtId="0" fontId="8" fillId="0" borderId="6" xfId="0" applyFont="1" applyBorder="1"/>
    <xf numFmtId="0" fontId="10" fillId="4" borderId="0" xfId="0" applyFont="1" applyFill="1" applyAlignment="1" applyProtection="1">
      <alignment horizontal="left"/>
      <protection locked="0"/>
    </xf>
    <xf numFmtId="0" fontId="10" fillId="0" borderId="0" xfId="0" applyFont="1"/>
    <xf numFmtId="44" fontId="8" fillId="4" borderId="1" xfId="1" applyNumberFormat="1" applyFont="1" applyFill="1" applyBorder="1" applyProtection="1">
      <protection locked="0"/>
    </xf>
    <xf numFmtId="0" fontId="5" fillId="0" borderId="0" xfId="0" applyFont="1" applyAlignment="1" applyProtection="1">
      <alignment horizontal="left"/>
    </xf>
    <xf numFmtId="0" fontId="10" fillId="0" borderId="0" xfId="0" applyFont="1" applyAlignment="1" applyProtection="1">
      <alignment horizontal="left"/>
    </xf>
    <xf numFmtId="0" fontId="8" fillId="0" borderId="4" xfId="0" applyFont="1" applyBorder="1"/>
    <xf numFmtId="9" fontId="8" fillId="0" borderId="4" xfId="0" applyNumberFormat="1" applyFont="1" applyBorder="1"/>
    <xf numFmtId="43" fontId="5" fillId="0" borderId="0" xfId="0" applyNumberFormat="1" applyFont="1" applyAlignment="1" applyProtection="1">
      <alignment horizontal="left"/>
    </xf>
    <xf numFmtId="43" fontId="10" fillId="0" borderId="0" xfId="0" applyNumberFormat="1" applyFont="1" applyAlignment="1" applyProtection="1">
      <alignment horizontal="left"/>
    </xf>
    <xf numFmtId="165" fontId="5" fillId="0" borderId="0" xfId="0" applyNumberFormat="1" applyFont="1" applyAlignment="1" applyProtection="1">
      <alignment horizontal="left"/>
    </xf>
    <xf numFmtId="165" fontId="10" fillId="0" borderId="0" xfId="0" applyNumberFormat="1" applyFont="1" applyAlignment="1" applyProtection="1">
      <alignment horizontal="left"/>
    </xf>
    <xf numFmtId="14" fontId="10" fillId="4" borderId="0" xfId="0" applyNumberFormat="1" applyFont="1" applyFill="1" applyAlignment="1" applyProtection="1">
      <alignment horizontal="left"/>
      <protection locked="0"/>
    </xf>
    <xf numFmtId="49" fontId="5" fillId="0" borderId="0" xfId="0" applyNumberFormat="1" applyFont="1" applyFill="1" applyBorder="1" applyAlignment="1" applyProtection="1">
      <alignment horizontal="left"/>
    </xf>
    <xf numFmtId="0" fontId="8" fillId="0" borderId="4" xfId="0" applyFont="1" applyBorder="1" applyProtection="1"/>
    <xf numFmtId="9" fontId="8" fillId="4" borderId="4" xfId="0" applyNumberFormat="1" applyFont="1" applyFill="1" applyBorder="1" applyProtection="1">
      <protection locked="0"/>
    </xf>
    <xf numFmtId="0" fontId="2" fillId="0" borderId="2" xfId="0" applyFont="1" applyBorder="1"/>
    <xf numFmtId="0" fontId="13" fillId="0" borderId="2" xfId="0" applyFont="1" applyBorder="1"/>
  </cellXfs>
  <cellStyles count="3">
    <cellStyle name="Standaard" xfId="0" builtinId="0"/>
    <cellStyle name="Valuta" xfId="1" builtinId="4"/>
    <cellStyle name="Valuta 2" xfId="2"/>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thema">
  <a:themeElements>
    <a:clrScheme name="Kantoor">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toor">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M69"/>
  <sheetViews>
    <sheetView tabSelected="1" workbookViewId="0">
      <selection activeCell="G6" sqref="G6"/>
    </sheetView>
  </sheetViews>
  <sheetFormatPr defaultRowHeight="12.75"/>
  <cols>
    <col min="1" max="1" width="3.7109375" customWidth="1"/>
    <col min="2" max="2" width="68.5703125" customWidth="1"/>
    <col min="3" max="3" width="13.7109375" customWidth="1"/>
    <col min="4" max="4" width="2.7109375" customWidth="1"/>
    <col min="5" max="5" width="3.140625" customWidth="1"/>
    <col min="6" max="6" width="15.7109375" customWidth="1"/>
    <col min="7" max="7" width="40.7109375" customWidth="1"/>
    <col min="8" max="9" width="10.7109375" style="1" customWidth="1"/>
    <col min="10" max="10" width="2.140625" customWidth="1"/>
  </cols>
  <sheetData>
    <row r="1" spans="1:13" s="2" customFormat="1" ht="15.75">
      <c r="A1" s="95"/>
      <c r="B1" s="96" t="s">
        <v>114</v>
      </c>
      <c r="C1" s="95"/>
      <c r="E1" s="21" t="s">
        <v>113</v>
      </c>
      <c r="F1" s="20"/>
      <c r="G1" s="20"/>
      <c r="H1" s="20"/>
      <c r="I1" s="20"/>
      <c r="J1" s="20"/>
    </row>
    <row r="2" spans="1:13" s="30" customFormat="1" ht="12" customHeight="1">
      <c r="A2" s="37"/>
      <c r="B2" s="43" t="s">
        <v>112</v>
      </c>
      <c r="C2" s="85"/>
      <c r="H2" s="32"/>
      <c r="I2" s="32"/>
    </row>
    <row r="3" spans="1:13" s="30" customFormat="1" ht="12" customHeight="1">
      <c r="A3" s="37" t="s">
        <v>84</v>
      </c>
      <c r="B3" s="36" t="s">
        <v>111</v>
      </c>
      <c r="C3" s="94">
        <v>0.2</v>
      </c>
      <c r="F3" s="81" t="s">
        <v>110</v>
      </c>
      <c r="G3" s="80" t="s">
        <v>109</v>
      </c>
      <c r="H3" s="84"/>
      <c r="I3" s="84"/>
      <c r="J3" s="83"/>
    </row>
    <row r="4" spans="1:13" s="30" customFormat="1" ht="12" customHeight="1">
      <c r="A4" s="37"/>
      <c r="B4" s="36"/>
      <c r="C4" s="93"/>
      <c r="F4" s="81" t="s">
        <v>108</v>
      </c>
      <c r="G4" s="80" t="s">
        <v>107</v>
      </c>
      <c r="H4" s="92"/>
      <c r="I4" s="92"/>
      <c r="J4" s="92"/>
    </row>
    <row r="5" spans="1:13" s="30" customFormat="1" ht="12" customHeight="1">
      <c r="A5" s="37" t="s">
        <v>73</v>
      </c>
      <c r="B5" s="36" t="s">
        <v>106</v>
      </c>
      <c r="C5" s="86">
        <v>0.27</v>
      </c>
      <c r="F5" s="81" t="s">
        <v>105</v>
      </c>
      <c r="G5" s="91">
        <v>29352</v>
      </c>
      <c r="H5" s="90"/>
      <c r="I5" s="90"/>
      <c r="J5" s="89"/>
    </row>
    <row r="6" spans="1:13" s="30" customFormat="1" ht="12" customHeight="1">
      <c r="A6" s="37" t="s">
        <v>71</v>
      </c>
      <c r="B6" s="36" t="s">
        <v>104</v>
      </c>
      <c r="C6" s="86">
        <v>0.27</v>
      </c>
      <c r="F6" s="81" t="s">
        <v>103</v>
      </c>
      <c r="G6" s="80" t="s">
        <v>102</v>
      </c>
      <c r="H6" s="88"/>
      <c r="I6" s="88"/>
      <c r="J6" s="87"/>
      <c r="L6" s="38"/>
      <c r="M6" s="65"/>
    </row>
    <row r="7" spans="1:13" s="30" customFormat="1" ht="12" customHeight="1">
      <c r="A7" s="37" t="s">
        <v>66</v>
      </c>
      <c r="B7" s="36" t="s">
        <v>101</v>
      </c>
      <c r="C7" s="86">
        <v>0.28999999999999998</v>
      </c>
      <c r="F7" s="81" t="s">
        <v>100</v>
      </c>
      <c r="G7" s="80" t="s">
        <v>99</v>
      </c>
      <c r="H7" s="84"/>
      <c r="I7" s="84"/>
      <c r="J7" s="83"/>
    </row>
    <row r="8" spans="1:13" s="30" customFormat="1" ht="12" customHeight="1">
      <c r="A8" s="37"/>
      <c r="B8" s="36"/>
      <c r="C8" s="85"/>
      <c r="F8" s="81" t="s">
        <v>98</v>
      </c>
      <c r="G8" s="80" t="s">
        <v>97</v>
      </c>
      <c r="H8" s="84"/>
      <c r="I8" s="84"/>
      <c r="J8" s="83"/>
    </row>
    <row r="9" spans="1:13" s="30" customFormat="1" ht="12" customHeight="1">
      <c r="A9" s="29" t="s">
        <v>96</v>
      </c>
      <c r="B9" s="28" t="s">
        <v>95</v>
      </c>
      <c r="C9" s="82">
        <v>4979</v>
      </c>
      <c r="F9" s="81" t="s">
        <v>94</v>
      </c>
      <c r="G9" s="80" t="s">
        <v>93</v>
      </c>
      <c r="H9" s="40"/>
      <c r="I9" s="40"/>
      <c r="J9" s="5"/>
    </row>
    <row r="10" spans="1:13" s="30" customFormat="1" ht="12" customHeight="1">
      <c r="H10" s="32"/>
      <c r="I10" s="32"/>
    </row>
    <row r="11" spans="1:13" s="30" customFormat="1" ht="12" customHeight="1">
      <c r="A11" s="61">
        <v>1</v>
      </c>
      <c r="B11" s="68" t="s">
        <v>92</v>
      </c>
      <c r="C11" s="79"/>
      <c r="E11" s="63">
        <v>1</v>
      </c>
      <c r="F11" s="67" t="s">
        <v>92</v>
      </c>
      <c r="G11" s="67"/>
      <c r="H11" s="32"/>
      <c r="I11" s="32"/>
    </row>
    <row r="12" spans="1:13" s="30" customFormat="1" ht="12" customHeight="1">
      <c r="A12" s="66" t="s">
        <v>89</v>
      </c>
      <c r="B12" s="36" t="s">
        <v>91</v>
      </c>
      <c r="C12" s="35">
        <v>53534</v>
      </c>
      <c r="E12" s="65" t="s">
        <v>89</v>
      </c>
      <c r="F12" s="40" t="s">
        <v>90</v>
      </c>
      <c r="G12" s="40"/>
      <c r="H12" s="74">
        <f>C12+C13</f>
        <v>53534</v>
      </c>
      <c r="I12" s="32"/>
    </row>
    <row r="13" spans="1:13" s="30" customFormat="1" ht="12" customHeight="1">
      <c r="A13" s="37" t="s">
        <v>89</v>
      </c>
      <c r="B13" s="36" t="s">
        <v>88</v>
      </c>
      <c r="C13" s="35"/>
      <c r="E13" s="65" t="s">
        <v>84</v>
      </c>
      <c r="F13" s="40" t="s">
        <v>87</v>
      </c>
      <c r="G13" s="40"/>
      <c r="H13" s="73">
        <f>MAX(C4,C14)*C3-C15</f>
        <v>3978</v>
      </c>
      <c r="I13" s="32"/>
    </row>
    <row r="14" spans="1:13" s="30" customFormat="1" ht="12" customHeight="1">
      <c r="A14" s="66" t="s">
        <v>84</v>
      </c>
      <c r="B14" s="36" t="s">
        <v>86</v>
      </c>
      <c r="C14" s="35">
        <v>25000</v>
      </c>
      <c r="E14" s="65"/>
      <c r="F14" s="70" t="s">
        <v>85</v>
      </c>
      <c r="G14" s="70"/>
      <c r="H14" s="74">
        <f>SUM(H12:H13)</f>
        <v>57512</v>
      </c>
      <c r="I14" s="32"/>
    </row>
    <row r="15" spans="1:13" s="30" customFormat="1" ht="12" customHeight="1">
      <c r="A15" s="37" t="s">
        <v>84</v>
      </c>
      <c r="B15" s="36" t="s">
        <v>83</v>
      </c>
      <c r="C15" s="35">
        <v>1022</v>
      </c>
      <c r="E15" s="65" t="s">
        <v>82</v>
      </c>
      <c r="F15" s="40" t="s">
        <v>81</v>
      </c>
      <c r="G15" s="40"/>
      <c r="H15" s="73">
        <f>C16</f>
        <v>0</v>
      </c>
      <c r="I15" s="32"/>
    </row>
    <row r="16" spans="1:13" s="30" customFormat="1" ht="12" customHeight="1">
      <c r="A16" s="66" t="s">
        <v>82</v>
      </c>
      <c r="B16" s="36" t="s">
        <v>81</v>
      </c>
      <c r="C16" s="35"/>
      <c r="E16" s="65"/>
      <c r="F16" s="70" t="s">
        <v>80</v>
      </c>
      <c r="G16" s="70"/>
      <c r="H16" s="74">
        <f>H14-H15</f>
        <v>57512</v>
      </c>
      <c r="I16" s="32"/>
    </row>
    <row r="17" spans="1:10" s="30" customFormat="1" ht="12" customHeight="1">
      <c r="A17" s="66" t="s">
        <v>78</v>
      </c>
      <c r="B17" s="36" t="s">
        <v>79</v>
      </c>
      <c r="C17" s="35"/>
      <c r="E17" s="65" t="s">
        <v>78</v>
      </c>
      <c r="F17" s="40" t="s">
        <v>77</v>
      </c>
      <c r="G17" s="40"/>
      <c r="H17" s="73">
        <f>C17</f>
        <v>0</v>
      </c>
      <c r="I17" s="32"/>
    </row>
    <row r="18" spans="1:10" s="30" customFormat="1" ht="12" customHeight="1">
      <c r="A18" s="29"/>
      <c r="B18" s="28"/>
      <c r="C18" s="27"/>
      <c r="E18" s="65" t="s">
        <v>76</v>
      </c>
      <c r="F18" s="72" t="s">
        <v>75</v>
      </c>
      <c r="G18" s="72"/>
      <c r="H18" s="32"/>
      <c r="I18" s="39">
        <f>H16-H17</f>
        <v>57512</v>
      </c>
      <c r="J18" s="38" t="s">
        <v>24</v>
      </c>
    </row>
    <row r="19" spans="1:10" s="30" customFormat="1" ht="12" customHeight="1">
      <c r="C19" s="47"/>
      <c r="E19" s="65"/>
      <c r="F19" s="40"/>
      <c r="G19" s="40"/>
      <c r="H19" s="32"/>
      <c r="I19" s="32"/>
    </row>
    <row r="20" spans="1:10" s="30" customFormat="1" ht="12" customHeight="1">
      <c r="A20" s="61">
        <v>2</v>
      </c>
      <c r="B20" s="68" t="s">
        <v>74</v>
      </c>
      <c r="C20" s="44"/>
      <c r="E20" s="63">
        <v>2</v>
      </c>
      <c r="F20" s="67" t="s">
        <v>74</v>
      </c>
      <c r="G20" s="67"/>
      <c r="H20" s="32"/>
      <c r="I20" s="32"/>
    </row>
    <row r="21" spans="1:10" s="30" customFormat="1" ht="12" customHeight="1">
      <c r="A21" s="66" t="s">
        <v>73</v>
      </c>
      <c r="B21" s="36" t="s">
        <v>72</v>
      </c>
      <c r="C21" s="78">
        <f>C16*C5</f>
        <v>0</v>
      </c>
      <c r="E21" s="65" t="s">
        <v>73</v>
      </c>
      <c r="F21" s="40" t="s">
        <v>72</v>
      </c>
      <c r="G21" s="40"/>
      <c r="H21" s="74">
        <f>C21</f>
        <v>0</v>
      </c>
      <c r="I21" s="32"/>
    </row>
    <row r="22" spans="1:10" s="30" customFormat="1" ht="12" customHeight="1">
      <c r="A22" s="66" t="s">
        <v>71</v>
      </c>
      <c r="B22" s="36" t="s">
        <v>70</v>
      </c>
      <c r="C22" s="78">
        <f>C17*C6</f>
        <v>0</v>
      </c>
      <c r="E22" s="65" t="s">
        <v>71</v>
      </c>
      <c r="F22" s="40" t="s">
        <v>70</v>
      </c>
      <c r="G22" s="40"/>
      <c r="H22" s="73">
        <f>C22</f>
        <v>0</v>
      </c>
      <c r="I22" s="32"/>
    </row>
    <row r="23" spans="1:10" s="30" customFormat="1" ht="12" customHeight="1">
      <c r="A23" s="66" t="s">
        <v>66</v>
      </c>
      <c r="B23" s="36" t="s">
        <v>65</v>
      </c>
      <c r="C23" s="78">
        <f>C16*C7</f>
        <v>0</v>
      </c>
      <c r="E23" s="65" t="s">
        <v>69</v>
      </c>
      <c r="F23" s="72" t="s">
        <v>68</v>
      </c>
      <c r="G23" s="72"/>
      <c r="H23" s="74">
        <f>SUM(H21:H22)</f>
        <v>0</v>
      </c>
      <c r="I23" s="32"/>
    </row>
    <row r="24" spans="1:10" s="30" customFormat="1" ht="12" customHeight="1">
      <c r="A24" s="66" t="s">
        <v>61</v>
      </c>
      <c r="B24" s="36" t="s">
        <v>67</v>
      </c>
      <c r="C24" s="78">
        <f>MAX(H23,C9)</f>
        <v>4979</v>
      </c>
      <c r="E24" s="65" t="s">
        <v>66</v>
      </c>
      <c r="F24" s="40" t="s">
        <v>65</v>
      </c>
      <c r="G24" s="40"/>
      <c r="H24" s="73">
        <f>C23</f>
        <v>0</v>
      </c>
      <c r="I24" s="32"/>
    </row>
    <row r="25" spans="1:10" s="30" customFormat="1" ht="12" customHeight="1">
      <c r="A25" s="37" t="s">
        <v>61</v>
      </c>
      <c r="B25" s="36" t="s">
        <v>64</v>
      </c>
      <c r="C25" s="78">
        <f>MIN(H25,C9)</f>
        <v>0</v>
      </c>
      <c r="E25" s="65" t="s">
        <v>63</v>
      </c>
      <c r="F25" s="72" t="s">
        <v>62</v>
      </c>
      <c r="G25" s="72"/>
      <c r="H25" s="39">
        <f>SUM(H23:H24)</f>
        <v>0</v>
      </c>
      <c r="I25" s="32"/>
    </row>
    <row r="26" spans="1:10" s="30" customFormat="1" ht="12" customHeight="1">
      <c r="A26" s="29" t="s">
        <v>61</v>
      </c>
      <c r="B26" s="28" t="s">
        <v>60</v>
      </c>
      <c r="C26" s="77">
        <f>MAX(C24,C25,)</f>
        <v>4979</v>
      </c>
      <c r="E26" s="65">
        <v>2</v>
      </c>
      <c r="F26" s="72" t="s">
        <v>59</v>
      </c>
      <c r="G26" s="72"/>
      <c r="H26" s="32"/>
      <c r="I26" s="69">
        <f>MIN(H25,C26)</f>
        <v>0</v>
      </c>
      <c r="J26" s="38" t="s">
        <v>21</v>
      </c>
    </row>
    <row r="27" spans="1:10" s="30" customFormat="1" ht="12" customHeight="1">
      <c r="C27" s="47"/>
      <c r="E27" s="65"/>
      <c r="F27" s="40"/>
      <c r="G27" s="40"/>
      <c r="H27" s="32"/>
      <c r="I27" s="32"/>
    </row>
    <row r="28" spans="1:10" s="30" customFormat="1" ht="12" customHeight="1">
      <c r="A28" s="61">
        <v>3</v>
      </c>
      <c r="B28" s="68" t="s">
        <v>58</v>
      </c>
      <c r="C28" s="44"/>
      <c r="E28" s="63">
        <v>3</v>
      </c>
      <c r="F28" s="67" t="s">
        <v>58</v>
      </c>
      <c r="G28" s="67"/>
      <c r="H28" s="32"/>
      <c r="I28" s="32"/>
    </row>
    <row r="29" spans="1:10" s="30" customFormat="1" ht="12" customHeight="1">
      <c r="A29" s="66" t="s">
        <v>57</v>
      </c>
      <c r="B29" s="36" t="s">
        <v>56</v>
      </c>
      <c r="C29" s="35"/>
      <c r="E29" s="65" t="s">
        <v>57</v>
      </c>
      <c r="F29" s="40" t="s">
        <v>56</v>
      </c>
      <c r="G29" s="40"/>
      <c r="H29" s="74">
        <f>C29</f>
        <v>0</v>
      </c>
      <c r="I29" s="32"/>
    </row>
    <row r="30" spans="1:10" s="30" customFormat="1" ht="12" customHeight="1">
      <c r="A30" s="66" t="s">
        <v>55</v>
      </c>
      <c r="B30" s="36" t="s">
        <v>54</v>
      </c>
      <c r="C30" s="35"/>
      <c r="E30" s="65" t="s">
        <v>55</v>
      </c>
      <c r="F30" s="40" t="s">
        <v>54</v>
      </c>
      <c r="G30" s="40"/>
      <c r="H30" s="74">
        <f>C30</f>
        <v>0</v>
      </c>
      <c r="I30" s="32"/>
    </row>
    <row r="31" spans="1:10" s="30" customFormat="1" ht="12" customHeight="1">
      <c r="A31" s="66" t="s">
        <v>53</v>
      </c>
      <c r="B31" s="36" t="s">
        <v>52</v>
      </c>
      <c r="C31" s="35"/>
      <c r="E31" s="65" t="s">
        <v>53</v>
      </c>
      <c r="F31" s="40" t="s">
        <v>52</v>
      </c>
      <c r="G31" s="40"/>
      <c r="H31" s="74">
        <f>C31</f>
        <v>0</v>
      </c>
      <c r="I31" s="32"/>
    </row>
    <row r="32" spans="1:10" s="30" customFormat="1" ht="12" customHeight="1">
      <c r="A32" s="66" t="s">
        <v>51</v>
      </c>
      <c r="B32" s="36" t="s">
        <v>50</v>
      </c>
      <c r="C32" s="35"/>
      <c r="E32" s="65" t="s">
        <v>51</v>
      </c>
      <c r="F32" s="40" t="s">
        <v>50</v>
      </c>
      <c r="G32" s="40"/>
      <c r="H32" s="74">
        <f>C32</f>
        <v>0</v>
      </c>
      <c r="I32" s="32"/>
    </row>
    <row r="33" spans="1:10" s="30" customFormat="1" ht="12" customHeight="1">
      <c r="A33" s="66" t="s">
        <v>49</v>
      </c>
      <c r="B33" s="36" t="s">
        <v>48</v>
      </c>
      <c r="C33" s="35"/>
      <c r="E33" s="65" t="s">
        <v>49</v>
      </c>
      <c r="F33" s="40" t="s">
        <v>48</v>
      </c>
      <c r="G33" s="40"/>
      <c r="H33" s="74">
        <f>C33</f>
        <v>0</v>
      </c>
      <c r="I33" s="32"/>
    </row>
    <row r="34" spans="1:10" s="30" customFormat="1" ht="12" customHeight="1">
      <c r="A34" s="66" t="s">
        <v>47</v>
      </c>
      <c r="B34" s="36" t="s">
        <v>46</v>
      </c>
      <c r="C34" s="35"/>
      <c r="E34" s="65" t="s">
        <v>47</v>
      </c>
      <c r="F34" s="40" t="s">
        <v>46</v>
      </c>
      <c r="G34" s="5"/>
      <c r="H34" s="74">
        <f>C34</f>
        <v>0</v>
      </c>
      <c r="I34" s="32"/>
    </row>
    <row r="35" spans="1:10" s="30" customFormat="1" ht="12" customHeight="1">
      <c r="A35" s="66" t="s">
        <v>45</v>
      </c>
      <c r="B35" s="76" t="s">
        <v>44</v>
      </c>
      <c r="C35" s="35"/>
      <c r="E35" s="65" t="s">
        <v>45</v>
      </c>
      <c r="F35" s="76" t="s">
        <v>44</v>
      </c>
      <c r="G35" s="75"/>
      <c r="H35" s="74">
        <f>C35</f>
        <v>0</v>
      </c>
      <c r="I35" s="32"/>
    </row>
    <row r="36" spans="1:10" s="30" customFormat="1" ht="12" customHeight="1">
      <c r="A36" s="37" t="s">
        <v>43</v>
      </c>
      <c r="B36" s="36" t="s">
        <v>42</v>
      </c>
      <c r="C36" s="35"/>
      <c r="E36" s="65" t="s">
        <v>43</v>
      </c>
      <c r="F36" s="40" t="s">
        <v>42</v>
      </c>
      <c r="G36" s="40"/>
      <c r="H36" s="73">
        <f>C36</f>
        <v>0</v>
      </c>
      <c r="I36" s="32"/>
    </row>
    <row r="37" spans="1:10" s="30" customFormat="1" ht="12" customHeight="1" thickBot="1">
      <c r="A37" s="29"/>
      <c r="B37" s="28"/>
      <c r="C37" s="27"/>
      <c r="E37" s="65" t="s">
        <v>41</v>
      </c>
      <c r="F37" s="72" t="s">
        <v>40</v>
      </c>
      <c r="G37" s="72"/>
      <c r="H37" s="32"/>
      <c r="I37" s="64">
        <f>SUM(H29:H36)</f>
        <v>0</v>
      </c>
      <c r="J37" s="38" t="s">
        <v>39</v>
      </c>
    </row>
    <row r="38" spans="1:10" s="30" customFormat="1" ht="12" customHeight="1">
      <c r="A38" s="36"/>
      <c r="B38" s="36"/>
      <c r="C38" s="71"/>
      <c r="E38" s="65"/>
      <c r="F38" s="70" t="s">
        <v>38</v>
      </c>
      <c r="G38" s="70"/>
      <c r="H38" s="32"/>
      <c r="I38" s="69">
        <f>SUM(I18,H25,I37)</f>
        <v>57512</v>
      </c>
      <c r="J38" s="38" t="s">
        <v>37</v>
      </c>
    </row>
    <row r="39" spans="1:10" s="30" customFormat="1" ht="12" customHeight="1">
      <c r="C39" s="47"/>
      <c r="E39" s="65"/>
      <c r="F39" s="40"/>
      <c r="G39" s="40"/>
      <c r="H39" s="32"/>
      <c r="I39" s="32"/>
    </row>
    <row r="40" spans="1:10" s="30" customFormat="1" ht="12" customHeight="1">
      <c r="A40" s="61">
        <v>4</v>
      </c>
      <c r="B40" s="68" t="s">
        <v>36</v>
      </c>
      <c r="C40" s="44"/>
      <c r="E40" s="63">
        <v>4</v>
      </c>
      <c r="F40" s="67" t="s">
        <v>36</v>
      </c>
      <c r="G40" s="67"/>
      <c r="H40" s="32"/>
      <c r="I40" s="32"/>
    </row>
    <row r="41" spans="1:10" s="2" customFormat="1" ht="12" customHeight="1" thickBot="1">
      <c r="A41" s="66" t="s">
        <v>35</v>
      </c>
      <c r="B41" s="36" t="s">
        <v>34</v>
      </c>
      <c r="C41" s="35"/>
      <c r="D41" s="30"/>
      <c r="E41" s="65" t="s">
        <v>35</v>
      </c>
      <c r="F41" s="40" t="s">
        <v>34</v>
      </c>
      <c r="G41" s="40"/>
      <c r="H41" s="32"/>
      <c r="I41" s="64">
        <f>C41</f>
        <v>0</v>
      </c>
      <c r="J41" s="38" t="s">
        <v>33</v>
      </c>
    </row>
    <row r="42" spans="1:10" s="30" customFormat="1" ht="12" customHeight="1">
      <c r="A42" s="29"/>
      <c r="B42" s="28"/>
      <c r="C42" s="27"/>
      <c r="D42" s="2"/>
      <c r="E42" s="63"/>
      <c r="F42" s="62" t="s">
        <v>32</v>
      </c>
      <c r="G42" s="62"/>
      <c r="H42" s="32"/>
      <c r="I42" s="31">
        <f>I38-I41</f>
        <v>57512</v>
      </c>
      <c r="J42" s="38" t="s">
        <v>31</v>
      </c>
    </row>
    <row r="43" spans="1:10" s="30" customFormat="1" ht="12" customHeight="1">
      <c r="C43" s="47"/>
      <c r="D43" s="2"/>
      <c r="E43" s="52"/>
      <c r="F43" s="56"/>
      <c r="G43" s="56"/>
      <c r="H43" s="50"/>
      <c r="I43" s="49"/>
      <c r="J43" s="48"/>
    </row>
    <row r="44" spans="1:10" s="30" customFormat="1" ht="12" customHeight="1">
      <c r="A44" s="61">
        <v>10</v>
      </c>
      <c r="B44" s="60" t="s">
        <v>16</v>
      </c>
      <c r="C44" s="59"/>
      <c r="D44" s="2"/>
      <c r="E44" s="52">
        <v>5</v>
      </c>
      <c r="F44" s="58" t="s">
        <v>30</v>
      </c>
      <c r="G44" s="12"/>
      <c r="H44" s="50"/>
      <c r="I44" s="57">
        <f>I63</f>
        <v>0</v>
      </c>
      <c r="J44" s="48" t="s">
        <v>29</v>
      </c>
    </row>
    <row r="45" spans="1:10" s="30" customFormat="1" ht="12" customHeight="1">
      <c r="A45" s="55">
        <v>11</v>
      </c>
      <c r="B45" s="54" t="s">
        <v>14</v>
      </c>
      <c r="C45" s="53"/>
      <c r="D45" s="2"/>
      <c r="E45" s="52"/>
      <c r="F45" s="56"/>
      <c r="G45" s="56"/>
      <c r="H45" s="50"/>
      <c r="I45" s="49"/>
      <c r="J45" s="48"/>
    </row>
    <row r="46" spans="1:10" ht="12" customHeight="1">
      <c r="A46" s="55">
        <v>12</v>
      </c>
      <c r="B46" s="54" t="s">
        <v>12</v>
      </c>
      <c r="C46" s="53"/>
      <c r="D46" s="30"/>
      <c r="E46" s="52">
        <v>6</v>
      </c>
      <c r="F46" s="51" t="s">
        <v>28</v>
      </c>
      <c r="G46" s="5"/>
      <c r="H46" s="50"/>
      <c r="I46" s="49">
        <f>I42+I44</f>
        <v>57512</v>
      </c>
      <c r="J46" s="48" t="s">
        <v>27</v>
      </c>
    </row>
    <row r="47" spans="1:10">
      <c r="A47" s="29"/>
      <c r="B47" s="28"/>
      <c r="C47" s="27"/>
      <c r="D47" s="30"/>
      <c r="E47" s="30"/>
      <c r="F47" s="40"/>
      <c r="G47" s="40"/>
      <c r="H47" s="32"/>
      <c r="I47" s="32"/>
      <c r="J47" s="30"/>
    </row>
    <row r="48" spans="1:10" ht="12" customHeight="1">
      <c r="A48" s="30"/>
      <c r="B48" s="30"/>
      <c r="C48" s="47"/>
      <c r="D48" s="30"/>
      <c r="E48" s="21" t="s">
        <v>26</v>
      </c>
      <c r="F48" s="20"/>
      <c r="G48" s="20"/>
      <c r="H48" s="20"/>
      <c r="I48" s="20"/>
      <c r="J48" s="20"/>
    </row>
    <row r="49" spans="1:10" ht="12" customHeight="1">
      <c r="A49" s="30"/>
      <c r="B49" s="30"/>
      <c r="C49" s="47"/>
      <c r="E49" s="30"/>
      <c r="F49" s="40"/>
      <c r="G49" s="40"/>
      <c r="H49" s="32"/>
      <c r="I49" s="32"/>
      <c r="J49" s="30"/>
    </row>
    <row r="50" spans="1:10" ht="12" customHeight="1">
      <c r="A50" s="46"/>
      <c r="B50" s="45"/>
      <c r="C50" s="44"/>
      <c r="E50" s="30"/>
      <c r="F50" s="40" t="s">
        <v>25</v>
      </c>
      <c r="G50" s="40"/>
      <c r="H50" s="32"/>
      <c r="I50" s="39">
        <f>I46</f>
        <v>57512</v>
      </c>
      <c r="J50" s="38" t="s">
        <v>24</v>
      </c>
    </row>
    <row r="51" spans="1:10" ht="12" customHeight="1" thickBot="1">
      <c r="A51" s="37"/>
      <c r="B51" s="43" t="s">
        <v>23</v>
      </c>
      <c r="C51" s="42"/>
      <c r="E51" s="41">
        <v>8</v>
      </c>
      <c r="F51" s="40" t="s">
        <v>22</v>
      </c>
      <c r="G51" s="40"/>
      <c r="H51" s="32"/>
      <c r="I51" s="39">
        <f>C52</f>
        <v>0</v>
      </c>
      <c r="J51" s="38" t="s">
        <v>21</v>
      </c>
    </row>
    <row r="52" spans="1:10" ht="12" customHeight="1">
      <c r="A52" s="37"/>
      <c r="B52" s="36" t="s">
        <v>20</v>
      </c>
      <c r="C52" s="35"/>
      <c r="E52" s="34"/>
      <c r="F52" s="33" t="s">
        <v>19</v>
      </c>
      <c r="G52" s="5"/>
      <c r="H52" s="32"/>
      <c r="I52" s="31">
        <f>I50-I51</f>
        <v>57512</v>
      </c>
      <c r="J52" s="30"/>
    </row>
    <row r="53" spans="1:10" ht="12" customHeight="1">
      <c r="A53" s="29"/>
      <c r="B53" s="28"/>
      <c r="C53" s="27"/>
      <c r="E53" s="26"/>
      <c r="F53" s="5"/>
      <c r="G53" s="5"/>
    </row>
    <row r="54" spans="1:10" ht="15.75" customHeight="1">
      <c r="C54" s="25"/>
    </row>
    <row r="55" spans="1:10" ht="12" customHeight="1">
      <c r="A55" s="24"/>
      <c r="B55" s="23" t="s">
        <v>18</v>
      </c>
      <c r="C55" s="22">
        <v>0</v>
      </c>
      <c r="E55" s="21" t="s">
        <v>17</v>
      </c>
      <c r="F55" s="20"/>
      <c r="G55" s="20"/>
      <c r="H55" s="20"/>
      <c r="I55" s="20"/>
      <c r="J55" s="20"/>
    </row>
    <row r="56" spans="1:10" ht="12" customHeight="1">
      <c r="A56" s="15"/>
      <c r="B56" s="14"/>
      <c r="C56" s="19">
        <v>0.14000000000000001</v>
      </c>
    </row>
    <row r="57" spans="1:10" ht="12" customHeight="1">
      <c r="A57" s="15"/>
      <c r="B57" s="14"/>
      <c r="C57" s="19">
        <v>0.2</v>
      </c>
      <c r="E57" s="7">
        <v>10</v>
      </c>
      <c r="F57" s="12" t="s">
        <v>16</v>
      </c>
      <c r="G57" s="5"/>
      <c r="H57" s="4"/>
      <c r="I57" s="18">
        <f>C44</f>
        <v>0</v>
      </c>
      <c r="J57" s="3" t="s">
        <v>15</v>
      </c>
    </row>
    <row r="58" spans="1:10" s="2" customFormat="1" ht="12" customHeight="1">
      <c r="A58" s="15"/>
      <c r="B58" s="14"/>
      <c r="C58" s="19">
        <v>0.25</v>
      </c>
      <c r="D58"/>
      <c r="E58" s="7">
        <v>11</v>
      </c>
      <c r="F58" s="12" t="s">
        <v>14</v>
      </c>
      <c r="G58" s="5"/>
      <c r="H58" s="18">
        <f>C45</f>
        <v>0</v>
      </c>
      <c r="I58" s="4"/>
      <c r="J58" s="3" t="s">
        <v>13</v>
      </c>
    </row>
    <row r="59" spans="1:10" ht="12" customHeight="1">
      <c r="A59" s="15"/>
      <c r="B59" s="14"/>
      <c r="C59" s="13"/>
      <c r="E59" s="7">
        <v>12</v>
      </c>
      <c r="F59" s="12" t="s">
        <v>12</v>
      </c>
      <c r="G59" s="5"/>
      <c r="H59" s="17">
        <f>C46</f>
        <v>0</v>
      </c>
      <c r="I59" s="4"/>
      <c r="J59" s="3" t="s">
        <v>11</v>
      </c>
    </row>
    <row r="60" spans="1:10" ht="15.75" customHeight="1">
      <c r="A60" s="15"/>
      <c r="B60" s="14" t="s">
        <v>10</v>
      </c>
      <c r="C60" s="16">
        <v>4979</v>
      </c>
      <c r="D60" s="2"/>
      <c r="E60" s="7">
        <v>13</v>
      </c>
      <c r="F60" s="6" t="s">
        <v>9</v>
      </c>
      <c r="G60" s="5"/>
      <c r="H60" s="4"/>
      <c r="I60" s="11">
        <f>SUM(H58:H59)</f>
        <v>0</v>
      </c>
      <c r="J60" s="3" t="s">
        <v>8</v>
      </c>
    </row>
    <row r="61" spans="1:10" ht="12" customHeight="1">
      <c r="A61" s="15"/>
      <c r="B61" s="14" t="s">
        <v>7</v>
      </c>
      <c r="C61" s="16">
        <v>6405</v>
      </c>
      <c r="E61" s="7">
        <v>14</v>
      </c>
      <c r="F61" s="12" t="s">
        <v>6</v>
      </c>
      <c r="G61" s="5"/>
      <c r="H61" s="4"/>
      <c r="I61" s="4">
        <f>I57-I60</f>
        <v>0</v>
      </c>
      <c r="J61" s="3" t="s">
        <v>5</v>
      </c>
    </row>
    <row r="62" spans="1:10" ht="12" customHeight="1">
      <c r="A62" s="15"/>
      <c r="B62" s="14"/>
      <c r="C62" s="13"/>
      <c r="E62" s="7">
        <v>15</v>
      </c>
      <c r="F62" s="12" t="s">
        <v>4</v>
      </c>
      <c r="G62" s="5"/>
      <c r="H62" s="4"/>
      <c r="I62" s="11">
        <f>(I42+I61)*0.014</f>
        <v>805.16800000000001</v>
      </c>
      <c r="J62" s="3" t="s">
        <v>3</v>
      </c>
    </row>
    <row r="63" spans="1:10" ht="12" customHeight="1">
      <c r="A63" s="10"/>
      <c r="B63" s="9" t="s">
        <v>2</v>
      </c>
      <c r="C63" s="8"/>
      <c r="E63" s="7">
        <v>16</v>
      </c>
      <c r="F63" s="6" t="s">
        <v>1</v>
      </c>
      <c r="G63" s="5"/>
      <c r="H63" s="4"/>
      <c r="I63" s="4">
        <f>MAX(0,(I61-I62))</f>
        <v>0</v>
      </c>
      <c r="J63" s="3" t="s">
        <v>0</v>
      </c>
    </row>
    <row r="64" spans="1:10" ht="12" customHeight="1"/>
    <row r="65" spans="1:3" customFormat="1" ht="12" customHeight="1">
      <c r="A65" s="2"/>
      <c r="B65" s="2"/>
      <c r="C65" s="2"/>
    </row>
    <row r="66" spans="1:3" customFormat="1" ht="12" customHeight="1"/>
    <row r="67" spans="1:3" customFormat="1" ht="12" customHeight="1"/>
    <row r="68" spans="1:3" customFormat="1" ht="12" customHeight="1"/>
    <row r="69" spans="1:3" customFormat="1" ht="12" customHeight="1"/>
  </sheetData>
  <sheetProtection password="CF7A" sheet="1" objects="1" scenarios="1"/>
  <mergeCells count="55">
    <mergeCell ref="F12:G12"/>
    <mergeCell ref="F13:G13"/>
    <mergeCell ref="F14:G14"/>
    <mergeCell ref="E1:J1"/>
    <mergeCell ref="H3:J3"/>
    <mergeCell ref="H4:J4"/>
    <mergeCell ref="H5:J5"/>
    <mergeCell ref="H6:J6"/>
    <mergeCell ref="H7:J7"/>
    <mergeCell ref="H8:J8"/>
    <mergeCell ref="H9:J9"/>
    <mergeCell ref="F11:G11"/>
    <mergeCell ref="F20:G20"/>
    <mergeCell ref="F21:G21"/>
    <mergeCell ref="F22:G22"/>
    <mergeCell ref="F23:G23"/>
    <mergeCell ref="F24:G24"/>
    <mergeCell ref="F25:G25"/>
    <mergeCell ref="F34:G34"/>
    <mergeCell ref="F36:G36"/>
    <mergeCell ref="F37:G37"/>
    <mergeCell ref="F38:G38"/>
    <mergeCell ref="F26:G26"/>
    <mergeCell ref="F15:G15"/>
    <mergeCell ref="F16:G16"/>
    <mergeCell ref="F17:G17"/>
    <mergeCell ref="F18:G18"/>
    <mergeCell ref="F19:G19"/>
    <mergeCell ref="F51:G51"/>
    <mergeCell ref="F52:G53"/>
    <mergeCell ref="F39:G39"/>
    <mergeCell ref="F27:G27"/>
    <mergeCell ref="F28:G28"/>
    <mergeCell ref="F29:G29"/>
    <mergeCell ref="F30:G30"/>
    <mergeCell ref="F31:G31"/>
    <mergeCell ref="F32:G32"/>
    <mergeCell ref="F33:G33"/>
    <mergeCell ref="E55:J55"/>
    <mergeCell ref="F40:G40"/>
    <mergeCell ref="F41:G41"/>
    <mergeCell ref="F42:G42"/>
    <mergeCell ref="F44:G44"/>
    <mergeCell ref="F46:G46"/>
    <mergeCell ref="F47:G47"/>
    <mergeCell ref="E48:J48"/>
    <mergeCell ref="F49:G49"/>
    <mergeCell ref="F50:G50"/>
    <mergeCell ref="F63:G63"/>
    <mergeCell ref="F57:G57"/>
    <mergeCell ref="F58:G58"/>
    <mergeCell ref="F59:G59"/>
    <mergeCell ref="F60:G60"/>
    <mergeCell ref="F61:G61"/>
    <mergeCell ref="F62:G62"/>
  </mergeCells>
  <dataValidations count="2">
    <dataValidation type="list" allowBlank="1" showInputMessage="1" showErrorMessage="1" prompt="Maak een keuze" sqref="C9">
      <formula1>$C$60:$C$61</formula1>
    </dataValidation>
    <dataValidation type="list" allowBlank="1" showInputMessage="1" showErrorMessage="1" prompt="Maak een keuze" sqref="C3">
      <formula1>$C$55:$C$58</formula1>
    </dataValidation>
  </dataValidations>
  <pageMargins left="0.85" right="0.53" top="0.87" bottom="0.38" header="0.5" footer="0.38"/>
  <pageSetup paperSize="9" orientation="portrait" horizontalDpi="4294967293" r:id="rId1"/>
  <headerFooter alignWithMargins="0"/>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2012</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Jan v/d Laan</dc:creator>
  <cp:lastModifiedBy>Jan v/d Laan</cp:lastModifiedBy>
  <dcterms:created xsi:type="dcterms:W3CDTF">2013-10-04T14:08:11Z</dcterms:created>
  <dcterms:modified xsi:type="dcterms:W3CDTF">2013-10-04T14:09:40Z</dcterms:modified>
</cp:coreProperties>
</file>